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016"/>
  <workbookPr/>
  <mc:AlternateContent xmlns:mc="http://schemas.openxmlformats.org/markup-compatibility/2006">
    <mc:Choice Requires="x15">
      <x15ac:absPath xmlns:x15ac="http://schemas.microsoft.com/office/spreadsheetml/2010/11/ac" url="/Users/Jordi/Downloads/Figures article Joan López DAG/"/>
    </mc:Choice>
  </mc:AlternateContent>
  <bookViews>
    <workbookView xWindow="0" yWindow="0" windowWidth="38400" windowHeight="21600"/>
  </bookViews>
  <sheets>
    <sheet name="prov bcn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1" i="1" l="1"/>
  <c r="H24" i="1"/>
  <c r="G21" i="1"/>
  <c r="G24" i="1"/>
  <c r="F21" i="1"/>
  <c r="F24" i="1"/>
  <c r="E21" i="1"/>
  <c r="E24" i="1"/>
  <c r="D21" i="1"/>
  <c r="D24" i="1"/>
</calcChain>
</file>

<file path=xl/sharedStrings.xml><?xml version="1.0" encoding="utf-8"?>
<sst xmlns="http://schemas.openxmlformats.org/spreadsheetml/2006/main" count="9" uniqueCount="9">
  <si>
    <t>Gasolina 90</t>
  </si>
  <si>
    <t>Gasolina 96/97</t>
  </si>
  <si>
    <t>Gasolina 95</t>
  </si>
  <si>
    <t>Gasolina 98</t>
  </si>
  <si>
    <t>Biodiesel</t>
  </si>
  <si>
    <t>Total</t>
  </si>
  <si>
    <t>Total per habitant (kg)</t>
  </si>
  <si>
    <t>Població</t>
  </si>
  <si>
    <t>Gasoil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</si>
</sst>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\ 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1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46" fontId="2" fillId="0" borderId="0" xfId="0" quotePrefix="1" applyNumberFormat="1" applyFont="1"/>
    <xf numFmtId="46" fontId="2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'prov bcn'!$D$8:$H$8</c:f>
              <c:numCache>
                <c:formatCode>General</c:formatCode>
                <c:ptCount val="5"/>
                <c:pt idx="0">
                  <c:v>1983.0</c:v>
                </c:pt>
                <c:pt idx="1">
                  <c:v>1998.0</c:v>
                </c:pt>
                <c:pt idx="2">
                  <c:v>2003.0</c:v>
                </c:pt>
                <c:pt idx="3">
                  <c:v>2008.0</c:v>
                </c:pt>
                <c:pt idx="4">
                  <c:v>2013.0</c:v>
                </c:pt>
              </c:numCache>
            </c:numRef>
          </c:cat>
          <c:val>
            <c:numRef>
              <c:f>'prov bcn'!$D$24:$H$24</c:f>
              <c:numCache>
                <c:formatCode>#,##0</c:formatCode>
                <c:ptCount val="5"/>
                <c:pt idx="0">
                  <c:v>245.8323547604238</c:v>
                </c:pt>
                <c:pt idx="1">
                  <c:v>493.4026358791433</c:v>
                </c:pt>
                <c:pt idx="2">
                  <c:v>546.041186346578</c:v>
                </c:pt>
                <c:pt idx="3">
                  <c:v>508.067552401048</c:v>
                </c:pt>
                <c:pt idx="4">
                  <c:v>407.0611224660142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-2062427280"/>
        <c:axId val="-2062425232"/>
      </c:barChart>
      <c:catAx>
        <c:axId val="-2062427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2062425232"/>
        <c:crosses val="autoZero"/>
        <c:auto val="1"/>
        <c:lblAlgn val="ctr"/>
        <c:lblOffset val="100"/>
        <c:noMultiLvlLbl val="0"/>
      </c:catAx>
      <c:valAx>
        <c:axId val="-206242523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-206242728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600"/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1238250</xdr:colOff>
      <xdr:row>20</xdr:row>
      <xdr:rowOff>9525</xdr:rowOff>
    </xdr:from>
    <xdr:to>
      <xdr:col>8</xdr:col>
      <xdr:colOff>171450</xdr:colOff>
      <xdr:row>28</xdr:row>
      <xdr:rowOff>61911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X42"/>
  <sheetViews>
    <sheetView showGridLines="0" tabSelected="1" workbookViewId="0">
      <selection activeCell="K11" sqref="K11"/>
    </sheetView>
  </sheetViews>
  <sheetFormatPr baseColWidth="10" defaultRowHeight="15" x14ac:dyDescent="0.2"/>
  <cols>
    <col min="3" max="3" width="20.83203125" customWidth="1"/>
  </cols>
  <sheetData>
    <row r="4" spans="2:24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2:24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2:24" ht="6" customHeight="1" x14ac:dyDescent="0.2">
      <c r="B6" s="1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2:24" ht="6" customHeight="1" x14ac:dyDescent="0.2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2:24" x14ac:dyDescent="0.2">
      <c r="B8" s="1"/>
      <c r="C8" s="1"/>
      <c r="D8" s="3">
        <v>1983</v>
      </c>
      <c r="E8" s="3">
        <v>1998</v>
      </c>
      <c r="F8" s="3">
        <v>2003</v>
      </c>
      <c r="G8" s="3">
        <v>2008</v>
      </c>
      <c r="H8" s="3">
        <v>2013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2:24" ht="6" customHeight="1" x14ac:dyDescent="0.2">
      <c r="B9" s="1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2:24" ht="6" customHeight="1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2:24" x14ac:dyDescent="0.2">
      <c r="B11" s="1"/>
      <c r="C11" s="1" t="s">
        <v>7</v>
      </c>
      <c r="D11" s="4">
        <v>4649628</v>
      </c>
      <c r="E11" s="4">
        <v>4666271</v>
      </c>
      <c r="F11" s="4">
        <v>5052666</v>
      </c>
      <c r="G11" s="4">
        <v>5416447</v>
      </c>
      <c r="H11" s="4">
        <v>5540925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2:24" ht="6" customHeight="1" x14ac:dyDescent="0.2">
      <c r="B12" s="1"/>
      <c r="C12" s="2"/>
      <c r="D12" s="5"/>
      <c r="E12" s="5"/>
      <c r="F12" s="5"/>
      <c r="G12" s="5"/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2:24" ht="6" customHeight="1" x14ac:dyDescent="0.2">
      <c r="B13" s="1"/>
      <c r="C13" s="1"/>
      <c r="D13" s="4"/>
      <c r="E13" s="4"/>
      <c r="F13" s="4"/>
      <c r="G13" s="4"/>
      <c r="H13" s="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2:24" x14ac:dyDescent="0.2">
      <c r="B14" s="1"/>
      <c r="C14" s="1" t="s">
        <v>0</v>
      </c>
      <c r="D14" s="4">
        <v>105505</v>
      </c>
      <c r="E14" s="4"/>
      <c r="F14" s="4"/>
      <c r="G14" s="4"/>
      <c r="H14" s="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2:24" x14ac:dyDescent="0.2">
      <c r="B15" s="1"/>
      <c r="C15" s="1" t="s">
        <v>1</v>
      </c>
      <c r="D15" s="4">
        <v>587300</v>
      </c>
      <c r="E15" s="4">
        <v>532683.7851152831</v>
      </c>
      <c r="F15" s="4">
        <v>114933.02567498626</v>
      </c>
      <c r="G15" s="4"/>
      <c r="H15" s="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2:24" x14ac:dyDescent="0.2">
      <c r="B16" s="1"/>
      <c r="C16" s="1" t="s">
        <v>2</v>
      </c>
      <c r="D16" s="4"/>
      <c r="E16" s="4">
        <v>379118.39223002177</v>
      </c>
      <c r="F16" s="4">
        <v>655498.13393448794</v>
      </c>
      <c r="G16" s="4">
        <v>575071.3899999999</v>
      </c>
      <c r="H16" s="4">
        <v>469168.9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2:24" x14ac:dyDescent="0.2">
      <c r="B17" s="1"/>
      <c r="C17" s="1" t="s">
        <v>3</v>
      </c>
      <c r="D17" s="4">
        <v>37315</v>
      </c>
      <c r="E17" s="4">
        <v>151392.31913973921</v>
      </c>
      <c r="F17" s="4">
        <v>122505.55366911321</v>
      </c>
      <c r="G17" s="4">
        <v>76061.209999999992</v>
      </c>
      <c r="H17" s="4">
        <v>30330.9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">
      <c r="B18" s="1"/>
      <c r="C18" s="1" t="s">
        <v>8</v>
      </c>
      <c r="D18" s="4">
        <v>412909</v>
      </c>
      <c r="E18" s="4">
        <v>1239155.9146413621</v>
      </c>
      <c r="F18" s="4">
        <v>1866027.0235744319</v>
      </c>
      <c r="G18" s="4">
        <v>2057253.2</v>
      </c>
      <c r="H18" s="4">
        <v>1752142.39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2:24" x14ac:dyDescent="0.2">
      <c r="B19" s="1"/>
      <c r="C19" s="1" t="s">
        <v>4</v>
      </c>
      <c r="D19" s="4"/>
      <c r="E19" s="4"/>
      <c r="F19" s="4"/>
      <c r="G19" s="4">
        <v>43535.170000000006</v>
      </c>
      <c r="H19" s="4">
        <v>3852.9599999999996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2:24" ht="6" customHeight="1" x14ac:dyDescent="0.2">
      <c r="B20" s="1"/>
      <c r="C20" s="1"/>
      <c r="D20" s="4"/>
      <c r="E20" s="4"/>
      <c r="F20" s="4"/>
      <c r="G20" s="4"/>
      <c r="H20" s="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2:24" x14ac:dyDescent="0.2">
      <c r="B21" s="1"/>
      <c r="C21" s="1" t="s">
        <v>5</v>
      </c>
      <c r="D21" s="4">
        <f>SUM(D14:D19)</f>
        <v>1143029</v>
      </c>
      <c r="E21" s="4">
        <f t="shared" ref="E21:H21" si="0">SUM(E14:E19)</f>
        <v>2302350.4111264059</v>
      </c>
      <c r="F21" s="4">
        <f t="shared" si="0"/>
        <v>2758963.7368530193</v>
      </c>
      <c r="G21" s="4">
        <f t="shared" si="0"/>
        <v>2751920.9699999997</v>
      </c>
      <c r="H21" s="4">
        <f t="shared" si="0"/>
        <v>2255495.15</v>
      </c>
      <c r="I21" s="1"/>
      <c r="J21" s="6"/>
      <c r="K21" s="6"/>
      <c r="L21" s="1"/>
      <c r="M21" s="6"/>
      <c r="N21" s="6"/>
      <c r="O21" s="1"/>
      <c r="P21" s="6"/>
      <c r="Q21" s="6"/>
      <c r="R21" s="1"/>
      <c r="S21" s="1"/>
      <c r="T21" s="1"/>
      <c r="U21" s="1"/>
      <c r="V21" s="1"/>
      <c r="W21" s="1"/>
      <c r="X21" s="1"/>
    </row>
    <row r="22" spans="2:24" ht="6" customHeight="1" x14ac:dyDescent="0.2">
      <c r="B22" s="1"/>
      <c r="C22" s="2"/>
      <c r="D22" s="5"/>
      <c r="E22" s="5"/>
      <c r="F22" s="5"/>
      <c r="G22" s="5"/>
      <c r="H22" s="5"/>
      <c r="I22" s="1"/>
      <c r="J22" s="6"/>
      <c r="K22" s="6"/>
      <c r="L22" s="1"/>
      <c r="M22" s="6"/>
      <c r="N22" s="6"/>
      <c r="O22" s="1"/>
      <c r="P22" s="6"/>
      <c r="Q22" s="6"/>
      <c r="R22" s="1"/>
      <c r="S22" s="1"/>
      <c r="T22" s="1"/>
      <c r="U22" s="1"/>
      <c r="V22" s="1"/>
      <c r="W22" s="1"/>
      <c r="X22" s="1"/>
    </row>
    <row r="23" spans="2:24" ht="6" customHeight="1" x14ac:dyDescent="0.2">
      <c r="B23" s="1"/>
      <c r="C23" s="1"/>
      <c r="D23" s="6"/>
      <c r="E23" s="6"/>
      <c r="F23" s="6"/>
      <c r="G23" s="6"/>
      <c r="H23" s="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2:24" x14ac:dyDescent="0.2">
      <c r="B24" s="1"/>
      <c r="C24" s="1" t="s">
        <v>6</v>
      </c>
      <c r="D24" s="7">
        <f>D21/D11*1000</f>
        <v>245.83235476042384</v>
      </c>
      <c r="E24" s="7">
        <f t="shared" ref="E24:H24" si="1">E21/E11*1000</f>
        <v>493.4026358791433</v>
      </c>
      <c r="F24" s="7">
        <f t="shared" si="1"/>
        <v>546.041186346578</v>
      </c>
      <c r="G24" s="7">
        <f t="shared" si="1"/>
        <v>508.06755240104803</v>
      </c>
      <c r="H24" s="7">
        <f t="shared" si="1"/>
        <v>407.06112246601424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2:24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2:24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2:24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2:24" x14ac:dyDescent="0.2">
      <c r="B28" s="1"/>
      <c r="C28" s="2"/>
      <c r="D28" s="2"/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2:24" ht="6" customHeight="1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2:24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2:24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2:24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2:24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2:24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2:24" x14ac:dyDescent="0.2">
      <c r="B35" s="1"/>
      <c r="C35" s="1"/>
      <c r="D35" s="8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2:24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2:24" x14ac:dyDescent="0.2">
      <c r="B37" s="1"/>
      <c r="C37" s="1"/>
      <c r="D37" s="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2:24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2:24" x14ac:dyDescent="0.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2:24" x14ac:dyDescent="0.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2:24" x14ac:dyDescent="0.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2:24" x14ac:dyDescent="0.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prov bcn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fra184</dc:creator>
  <cp:lastModifiedBy>Usuario de Microsoft Office</cp:lastModifiedBy>
  <dcterms:created xsi:type="dcterms:W3CDTF">2015-09-24T09:27:10Z</dcterms:created>
  <dcterms:modified xsi:type="dcterms:W3CDTF">2017-02-21T14:14:20Z</dcterms:modified>
</cp:coreProperties>
</file>